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sokolowska.SP\Desktop\4P.2026 - Dostawa artykułów medycznych jednorazowego użytku do magazynu\Edytowalne załączniki\"/>
    </mc:Choice>
  </mc:AlternateContent>
  <xr:revisionPtr revIDLastSave="0" documentId="13_ncr:1_{15183D71-58E1-47F8-8D80-733B00853B7A}" xr6:coauthVersionLast="47" xr6:coauthVersionMax="47" xr10:uidLastSave="{00000000-0000-0000-0000-000000000000}"/>
  <bookViews>
    <workbookView xWindow="-120" yWindow="-120" windowWidth="29040" windowHeight="15720" xr2:uid="{DB634408-4DD8-44CB-BC33-1B939C7E9BA1}"/>
  </bookViews>
  <sheets>
    <sheet name="Zadanie IX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H15" i="1" s="1"/>
  <c r="F14" i="1"/>
  <c r="H14" i="1" s="1"/>
  <c r="F12" i="1"/>
  <c r="H12" i="1" s="1"/>
  <c r="F11" i="1"/>
  <c r="H11" i="1" s="1"/>
  <c r="F10" i="1"/>
  <c r="H10" i="1" s="1"/>
  <c r="F9" i="1"/>
  <c r="H9" i="1" s="1"/>
  <c r="H16" i="1" l="1"/>
  <c r="F16" i="1"/>
  <c r="F17" i="1" s="1"/>
</calcChain>
</file>

<file path=xl/sharedStrings.xml><?xml version="1.0" encoding="utf-8"?>
<sst xmlns="http://schemas.openxmlformats.org/spreadsheetml/2006/main" count="30" uniqueCount="26">
  <si>
    <t>Załącznik nr 2/IX</t>
  </si>
  <si>
    <t>FORMULARZ ASORTYMENTOWO-CENOWY ZADANIA IX</t>
  </si>
  <si>
    <t>Lp.</t>
  </si>
  <si>
    <t>Nazwa materiału</t>
  </si>
  <si>
    <t>j.m</t>
  </si>
  <si>
    <t>Ilość</t>
  </si>
  <si>
    <t>Cena jednostkowa netto w zł</t>
  </si>
  <si>
    <t>Wartość netto w zł</t>
  </si>
  <si>
    <t>Stawka podatku Vat w %</t>
  </si>
  <si>
    <t>Wartość brutto w zł</t>
  </si>
  <si>
    <t>Nazwa producenta</t>
  </si>
  <si>
    <t xml:space="preserve">Kaniule dożylne bezpieczne  wykonane z poliuretanu, z minimum 4 paskami kontrastującymi w RTG ,z zaworem  portu górnego, z filtrem hydrofobowym, posiadające korki z trzpieniem poniżej krawędzi korka, posiadające automatyczne zabezpieczenie końca igły w postaci metalowego zatrzasku aktywowanego po wyjęciu igły z cewnika. Nazwa producenta bezpośrednio na kaniuli , sterylizowane EO.  </t>
  </si>
  <si>
    <t>Kaniula –Venflon - Rozmiar 22G 0,9x25mm przepływ 36ml/min</t>
  </si>
  <si>
    <t>szt.</t>
  </si>
  <si>
    <t>Kaniula- Venflon - Rozmiar 20G 1,1x25mm przepływ 65ml/min</t>
  </si>
  <si>
    <t>Kaniula – Venflon - Rozmiar 20G 1,1x33mm przepływ 61ml/min</t>
  </si>
  <si>
    <t xml:space="preserve">Kaniula Venflon - Rozmiary 1,3x33mm przepływ 103ml/min. 1,5x45mm przepływ 128ml/min. 1,7x50mm przepływ 196ml/min. 2,2x50mm przepływ 343ml/min    </t>
  </si>
  <si>
    <t>Bezpieczne igły iniekcyjne, z mechanizmem bezpieczeństwa zintegrowanym z igłą, umozliwiające aktywację jedną ręką, kolorystyczne rozróznianie średnic igieł, kompatybilne z końcówkami Luer Slip i Luer Lock, zabezpieczenie podwójnym mechanizmem blokady.      (dot. poz. 5,6)</t>
  </si>
  <si>
    <t>igła jedn uzytku    0,7 x  30  (a 50)</t>
  </si>
  <si>
    <t>op.</t>
  </si>
  <si>
    <t>igła jedn uzytku  0,8 x  40   (a100)</t>
  </si>
  <si>
    <t>Ogółem</t>
  </si>
  <si>
    <t>x</t>
  </si>
  <si>
    <t>Dokument należy podpisać kwalifikowanym podpisem elektronicznym, podpisem zaufanym lub podpisem osobistym przez osobę upowaznioną do reprezentacji Wykonawcy</t>
  </si>
  <si>
    <t>Uwaga - wraz z ofertą należy dołaczyć po 3 szt. próbek do pozycji 1-3</t>
  </si>
  <si>
    <t>Oznaczenie sprawy: 4P/2026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</si>
</sst>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#,##0.00&quot; zł &quot;;&quot;-&quot;#,##0.00&quot; zł &quot;;&quot; &quot;&quot;-&quot;#&quot; zł &quot;;&quot; &quot;@&quot; &quot;"/>
    <numFmt numFmtId="165" formatCode="&quot; &quot;#,##0.00&quot;      &quot;;&quot;-&quot;#,##0.00&quot;      &quot;;&quot; &quot;&quot;-&quot;#&quot;      &quot;;&quot; &quot;@&quot; &quot;"/>
  </numFmts>
  <fonts count="20" x14ac:knownFonts="1">
    <font>
      <sz val="10"/>
      <color theme="1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CE"/>
      <charset val="238"/>
    </font>
    <font>
      <b/>
      <sz val="10"/>
      <color theme="1"/>
      <name val="Arial CE"/>
      <charset val="238"/>
    </font>
    <font>
      <b/>
      <sz val="10"/>
      <color rgb="FFFFFFFF"/>
      <name val="Arial CE"/>
      <charset val="238"/>
    </font>
    <font>
      <sz val="10"/>
      <color rgb="FFCC0000"/>
      <name val="Arial CE"/>
      <charset val="238"/>
    </font>
    <font>
      <i/>
      <sz val="10"/>
      <color rgb="FF808080"/>
      <name val="Arial CE"/>
      <charset val="238"/>
    </font>
    <font>
      <sz val="10"/>
      <color rgb="FF006600"/>
      <name val="Arial CE"/>
      <charset val="238"/>
    </font>
    <font>
      <b/>
      <sz val="24"/>
      <color rgb="FF000000"/>
      <name val="Arial CE"/>
      <charset val="238"/>
    </font>
    <font>
      <b/>
      <sz val="18"/>
      <color rgb="FF000000"/>
      <name val="Arial CE"/>
      <charset val="238"/>
    </font>
    <font>
      <b/>
      <sz val="12"/>
      <color rgb="FF000000"/>
      <name val="Arial CE"/>
      <charset val="238"/>
    </font>
    <font>
      <u/>
      <sz val="10"/>
      <color rgb="FF0000EE"/>
      <name val="Arial CE"/>
      <charset val="238"/>
    </font>
    <font>
      <sz val="10"/>
      <color rgb="FF996600"/>
      <name val="Arial CE"/>
      <charset val="238"/>
    </font>
    <font>
      <sz val="10"/>
      <color rgb="FF333333"/>
      <name val="Arial CE"/>
      <charset val="238"/>
    </font>
    <font>
      <b/>
      <i/>
      <u/>
      <sz val="10"/>
      <color theme="1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4" fillId="0" borderId="0"/>
    <xf numFmtId="0" fontId="5" fillId="2" borderId="0"/>
    <xf numFmtId="0" fontId="5" fillId="3" borderId="0"/>
    <xf numFmtId="0" fontId="4" fillId="4" borderId="0"/>
    <xf numFmtId="0" fontId="6" fillId="5" borderId="0"/>
    <xf numFmtId="0" fontId="5" fillId="6" borderId="0"/>
    <xf numFmtId="0" fontId="7" fillId="0" borderId="0"/>
    <xf numFmtId="0" fontId="8" fillId="7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8" borderId="0"/>
    <xf numFmtId="0" fontId="14" fillId="8" borderId="1"/>
    <xf numFmtId="0" fontId="15" fillId="0" borderId="0"/>
    <xf numFmtId="0" fontId="3" fillId="0" borderId="0"/>
    <xf numFmtId="0" fontId="3" fillId="0" borderId="0"/>
    <xf numFmtId="0" fontId="6" fillId="0" borderId="0"/>
  </cellStyleXfs>
  <cellXfs count="3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1" fillId="9" borderId="3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right" vertical="center"/>
    </xf>
    <xf numFmtId="9" fontId="1" fillId="0" borderId="3" xfId="0" applyNumberFormat="1" applyFont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165" fontId="1" fillId="0" borderId="3" xfId="0" applyNumberFormat="1" applyFont="1" applyBorder="1"/>
    <xf numFmtId="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164" fontId="1" fillId="0" borderId="0" xfId="0" applyNumberFormat="1" applyFont="1"/>
    <xf numFmtId="165" fontId="16" fillId="0" borderId="0" xfId="0" applyNumberFormat="1" applyFont="1" applyAlignment="1">
      <alignment horizontal="right"/>
    </xf>
    <xf numFmtId="165" fontId="16" fillId="0" borderId="0" xfId="0" applyNumberFormat="1" applyFont="1"/>
    <xf numFmtId="165" fontId="1" fillId="0" borderId="0" xfId="0" applyNumberFormat="1" applyFont="1"/>
    <xf numFmtId="165" fontId="1" fillId="0" borderId="0" xfId="0" applyNumberFormat="1" applyFont="1" applyAlignment="1">
      <alignment horizontal="center" vertical="center"/>
    </xf>
    <xf numFmtId="0" fontId="2" fillId="0" borderId="0" xfId="0" applyFont="1"/>
    <xf numFmtId="0" fontId="19" fillId="0" borderId="0" xfId="0" applyFont="1" applyAlignment="1">
      <alignment wrapText="1"/>
    </xf>
    <xf numFmtId="0" fontId="2" fillId="0" borderId="3" xfId="0" applyFont="1" applyBorder="1" applyAlignment="1">
      <alignment horizontal="right"/>
    </xf>
    <xf numFmtId="0" fontId="18" fillId="11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/>
    <xf numFmtId="0" fontId="1" fillId="10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9">
    <cellStyle name="Accent" xfId="1" xr:uid="{81C768E1-F4D7-485A-8F31-817E17B4B815}"/>
    <cellStyle name="Accent 1" xfId="2" xr:uid="{894EEE7D-0F8E-4AEE-8A56-366FCCA9AF81}"/>
    <cellStyle name="Accent 2" xfId="3" xr:uid="{72443A75-FAE5-489B-9EE5-A3E7254F7DF9}"/>
    <cellStyle name="Accent 3" xfId="4" xr:uid="{A3D2C121-D671-4F88-AECD-12DD925E812C}"/>
    <cellStyle name="Bad" xfId="5" xr:uid="{4873BCCC-9333-4AFD-BCE4-54907015E18F}"/>
    <cellStyle name="Error" xfId="6" xr:uid="{19882338-6BF2-4D6E-9A2E-AC0E9514E196}"/>
    <cellStyle name="Footnote" xfId="7" xr:uid="{757BB054-B684-4D95-A3DE-0B66FEA6B98A}"/>
    <cellStyle name="Good" xfId="8" xr:uid="{57C9747E-2C3F-4FA8-956E-3388A51BE7D3}"/>
    <cellStyle name="Heading" xfId="9" xr:uid="{BA64DC1F-2B03-4FE3-A8B7-0F20407E99B5}"/>
    <cellStyle name="Heading 1" xfId="10" xr:uid="{DFA1EC4A-8C7D-4588-9E1D-25E018963546}"/>
    <cellStyle name="Heading 2" xfId="11" xr:uid="{BACF0C4A-424C-4755-9C9D-A87743A673B0}"/>
    <cellStyle name="Hyperlink" xfId="12" xr:uid="{979B0D4F-A9D1-4B20-8376-D4BC283186AA}"/>
    <cellStyle name="Neutral" xfId="13" xr:uid="{958AC0BF-E9EA-45FE-A213-23B841FF670E}"/>
    <cellStyle name="Normalny" xfId="0" builtinId="0" customBuiltin="1"/>
    <cellStyle name="Note" xfId="14" xr:uid="{839FB6C9-1947-4632-AA8D-73A830545D1B}"/>
    <cellStyle name="Result" xfId="15" xr:uid="{0FC06187-1D2E-4AC8-8CFB-A3C5A1D6F2D8}"/>
    <cellStyle name="Status" xfId="16" xr:uid="{A20B7A1B-3559-4E8D-9521-DBA7B05D862F}"/>
    <cellStyle name="Text" xfId="17" xr:uid="{45CA93D3-CE31-4571-BEA3-F559A21BAAED}"/>
    <cellStyle name="Warning" xfId="18" xr:uid="{DEE68088-B100-4F5E-AFBC-094DF756DA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C0E1B-5FC0-4A90-BA19-3D608C1DF01F}">
  <dimension ref="A2:L21"/>
  <sheetViews>
    <sheetView tabSelected="1" view="pageBreakPreview" topLeftCell="A10" zoomScale="110" zoomScaleNormal="110" zoomScaleSheetLayoutView="110" workbookViewId="0">
      <selection activeCell="B2" sqref="B2:C2"/>
    </sheetView>
  </sheetViews>
  <sheetFormatPr defaultRowHeight="15" x14ac:dyDescent="0.25"/>
  <cols>
    <col min="1" max="1" width="6.7109375" style="2" customWidth="1"/>
    <col min="2" max="2" width="69.5703125" style="2" customWidth="1"/>
    <col min="3" max="3" width="4.5703125" style="2" customWidth="1"/>
    <col min="4" max="4" width="6.7109375" style="2" customWidth="1"/>
    <col min="5" max="5" width="10.42578125" style="2" customWidth="1"/>
    <col min="6" max="6" width="12" style="2" customWidth="1"/>
    <col min="7" max="7" width="11.85546875" style="2" customWidth="1"/>
    <col min="8" max="8" width="13.5703125" style="2" customWidth="1"/>
    <col min="9" max="9" width="11" style="2" customWidth="1"/>
    <col min="10" max="10" width="16.140625" customWidth="1"/>
    <col min="11" max="11" width="16" customWidth="1"/>
    <col min="12" max="1023" width="9.7109375" customWidth="1"/>
    <col min="1024" max="1024" width="9.140625" customWidth="1"/>
  </cols>
  <sheetData>
    <row r="2" spans="1:12" x14ac:dyDescent="0.25">
      <c r="B2" s="30" t="s">
        <v>25</v>
      </c>
      <c r="C2" s="30"/>
      <c r="D2" s="3"/>
      <c r="E2" s="3"/>
    </row>
    <row r="3" spans="1:12" x14ac:dyDescent="0.25">
      <c r="B3" s="3"/>
      <c r="D3" s="3"/>
      <c r="E3" s="3"/>
    </row>
    <row r="4" spans="1:12" x14ac:dyDescent="0.25">
      <c r="B4" s="3"/>
      <c r="C4" s="31" t="s">
        <v>0</v>
      </c>
      <c r="D4" s="31"/>
      <c r="E4" s="31"/>
      <c r="F4" s="31"/>
      <c r="G4" s="31"/>
      <c r="H4" s="31"/>
      <c r="I4" s="31"/>
    </row>
    <row r="5" spans="1:12" x14ac:dyDescent="0.25">
      <c r="B5" s="32" t="s">
        <v>1</v>
      </c>
      <c r="C5" s="32"/>
      <c r="D5" s="32"/>
      <c r="E5" s="32"/>
      <c r="F5" s="32"/>
      <c r="G5" s="4"/>
    </row>
    <row r="6" spans="1:12" ht="15" customHeight="1" x14ac:dyDescent="0.25">
      <c r="A6" s="33"/>
      <c r="B6" s="33"/>
      <c r="C6" s="5"/>
    </row>
    <row r="7" spans="1:12" ht="63.75" customHeight="1" x14ac:dyDescent="0.2">
      <c r="A7" s="6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7" t="s">
        <v>9</v>
      </c>
      <c r="I7" s="6" t="s">
        <v>10</v>
      </c>
    </row>
    <row r="8" spans="1:12" ht="75.75" customHeight="1" x14ac:dyDescent="0.2">
      <c r="A8" s="34" t="s">
        <v>11</v>
      </c>
      <c r="B8" s="34"/>
      <c r="C8" s="34"/>
      <c r="D8" s="34"/>
      <c r="E8" s="34"/>
      <c r="F8" s="34"/>
      <c r="G8" s="34"/>
      <c r="H8" s="34"/>
      <c r="I8" s="34"/>
      <c r="L8" s="1"/>
    </row>
    <row r="9" spans="1:12" x14ac:dyDescent="0.2">
      <c r="A9" s="8">
        <v>1</v>
      </c>
      <c r="B9" s="9" t="s">
        <v>12</v>
      </c>
      <c r="C9" s="10" t="s">
        <v>13</v>
      </c>
      <c r="D9" s="11">
        <v>200</v>
      </c>
      <c r="E9" s="12"/>
      <c r="F9" s="13">
        <f>D9*E9</f>
        <v>0</v>
      </c>
      <c r="G9" s="14"/>
      <c r="H9" s="17">
        <f>F9*G9+F9</f>
        <v>0</v>
      </c>
      <c r="I9" s="8"/>
      <c r="L9" s="1"/>
    </row>
    <row r="10" spans="1:12" x14ac:dyDescent="0.2">
      <c r="A10" s="8">
        <v>2</v>
      </c>
      <c r="B10" s="9" t="s">
        <v>14</v>
      </c>
      <c r="C10" s="10" t="s">
        <v>13</v>
      </c>
      <c r="D10" s="11">
        <v>800</v>
      </c>
      <c r="E10" s="12"/>
      <c r="F10" s="13">
        <f>D10*E10</f>
        <v>0</v>
      </c>
      <c r="G10" s="14"/>
      <c r="H10" s="17">
        <f t="shared" ref="H10:H12" si="0">F10*G10+F10</f>
        <v>0</v>
      </c>
      <c r="I10" s="8"/>
      <c r="L10" s="1"/>
    </row>
    <row r="11" spans="1:12" x14ac:dyDescent="0.2">
      <c r="A11" s="8">
        <v>3</v>
      </c>
      <c r="B11" s="9" t="s">
        <v>15</v>
      </c>
      <c r="C11" s="10" t="s">
        <v>13</v>
      </c>
      <c r="D11" s="11">
        <v>400</v>
      </c>
      <c r="E11" s="12"/>
      <c r="F11" s="13">
        <f>D11*E11</f>
        <v>0</v>
      </c>
      <c r="G11" s="14"/>
      <c r="H11" s="17">
        <f t="shared" si="0"/>
        <v>0</v>
      </c>
      <c r="I11" s="8"/>
      <c r="L11" s="1"/>
    </row>
    <row r="12" spans="1:12" ht="45" x14ac:dyDescent="0.2">
      <c r="A12" s="8">
        <v>4</v>
      </c>
      <c r="B12" s="9" t="s">
        <v>16</v>
      </c>
      <c r="C12" s="10" t="s">
        <v>13</v>
      </c>
      <c r="D12" s="11">
        <v>100</v>
      </c>
      <c r="E12" s="12"/>
      <c r="F12" s="13">
        <f>D12*E12</f>
        <v>0</v>
      </c>
      <c r="G12" s="14"/>
      <c r="H12" s="17">
        <f t="shared" si="0"/>
        <v>0</v>
      </c>
      <c r="I12" s="8"/>
      <c r="L12" s="1"/>
    </row>
    <row r="13" spans="1:12" ht="51" customHeight="1" x14ac:dyDescent="0.2">
      <c r="A13" s="35" t="s">
        <v>17</v>
      </c>
      <c r="B13" s="35"/>
      <c r="C13" s="35"/>
      <c r="D13" s="35"/>
      <c r="E13" s="35"/>
      <c r="F13" s="35"/>
      <c r="G13" s="35"/>
      <c r="H13" s="35"/>
      <c r="I13" s="35"/>
      <c r="L13" s="1"/>
    </row>
    <row r="14" spans="1:12" x14ac:dyDescent="0.25">
      <c r="A14" s="8">
        <v>5</v>
      </c>
      <c r="B14" s="9" t="s">
        <v>18</v>
      </c>
      <c r="C14" s="9" t="s">
        <v>19</v>
      </c>
      <c r="D14" s="15">
        <v>16</v>
      </c>
      <c r="E14" s="12"/>
      <c r="F14" s="16">
        <f>D14*E14</f>
        <v>0</v>
      </c>
      <c r="G14" s="14"/>
      <c r="H14" s="17">
        <f>F14*G14+F14</f>
        <v>0</v>
      </c>
      <c r="I14" s="8"/>
      <c r="L14" s="1"/>
    </row>
    <row r="15" spans="1:12" x14ac:dyDescent="0.25">
      <c r="A15" s="8">
        <v>6</v>
      </c>
      <c r="B15" s="9" t="s">
        <v>20</v>
      </c>
      <c r="C15" s="9" t="s">
        <v>19</v>
      </c>
      <c r="D15" s="15">
        <v>8</v>
      </c>
      <c r="E15" s="12"/>
      <c r="F15" s="16">
        <f>D15*E15</f>
        <v>0</v>
      </c>
      <c r="G15" s="14"/>
      <c r="H15" s="17">
        <f>F15*G15+F15</f>
        <v>0</v>
      </c>
      <c r="I15" s="8"/>
      <c r="L15" s="1"/>
    </row>
    <row r="16" spans="1:12" x14ac:dyDescent="0.25">
      <c r="A16" s="28" t="s">
        <v>21</v>
      </c>
      <c r="B16" s="28"/>
      <c r="C16" s="28"/>
      <c r="D16" s="28"/>
      <c r="E16" s="28"/>
      <c r="F16" s="18">
        <f>SUM(F14:F15)+SUM(F9:F12)</f>
        <v>0</v>
      </c>
      <c r="G16" s="19"/>
      <c r="H16" s="18">
        <f>SUM(H14:H15)+SUM(H9:H12)</f>
        <v>0</v>
      </c>
      <c r="I16" s="20" t="s">
        <v>22</v>
      </c>
      <c r="L16" s="1"/>
    </row>
    <row r="17" spans="2:12" x14ac:dyDescent="0.25">
      <c r="D17" s="21"/>
      <c r="E17" s="22"/>
      <c r="F17" s="23">
        <f>F16/4.6371</f>
        <v>0</v>
      </c>
      <c r="G17" s="24"/>
      <c r="H17" s="25"/>
      <c r="L17" s="1"/>
    </row>
    <row r="18" spans="2:12" x14ac:dyDescent="0.25">
      <c r="B18" s="27" t="s">
        <v>24</v>
      </c>
      <c r="C18" s="26"/>
      <c r="H18" s="26"/>
      <c r="L18" s="1"/>
    </row>
    <row r="19" spans="2:12" x14ac:dyDescent="0.25">
      <c r="B19" s="27"/>
      <c r="C19" s="26"/>
      <c r="H19" s="26"/>
      <c r="L19" s="1"/>
    </row>
    <row r="20" spans="2:12" ht="12.75" customHeight="1" x14ac:dyDescent="0.25">
      <c r="B20" s="29" t="s">
        <v>23</v>
      </c>
      <c r="C20" s="29"/>
      <c r="D20" s="29"/>
      <c r="E20" s="29"/>
      <c r="F20" s="29"/>
      <c r="G20" s="29"/>
      <c r="H20" s="29"/>
      <c r="L20" s="1"/>
    </row>
    <row r="21" spans="2:12" ht="24" customHeight="1" x14ac:dyDescent="0.25">
      <c r="B21" s="29"/>
      <c r="C21" s="29"/>
      <c r="D21" s="29"/>
      <c r="E21" s="29"/>
      <c r="F21" s="29"/>
      <c r="G21" s="29"/>
      <c r="H21" s="29"/>
      <c r="L21" s="1"/>
    </row>
  </sheetData>
  <mergeCells count="8">
    <mergeCell ref="A16:E16"/>
    <mergeCell ref="B20:H21"/>
    <mergeCell ref="B2:C2"/>
    <mergeCell ref="C4:I4"/>
    <mergeCell ref="B5:F5"/>
    <mergeCell ref="A6:B6"/>
    <mergeCell ref="A8:I8"/>
    <mergeCell ref="A13:I13"/>
  </mergeCells>
  <pageMargins left="0" right="0" top="0.39370078740157483" bottom="0.39370078740157483" header="0" footer="0"/>
  <pageSetup paperSize="9" fitToWidth="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Zaopatrzenie</dc:creator>
  <cp:lastModifiedBy>Ewelina Sokołowska</cp:lastModifiedBy>
  <cp:revision>6</cp:revision>
  <cp:lastPrinted>2026-04-09T08:51:19Z</cp:lastPrinted>
  <dcterms:created xsi:type="dcterms:W3CDTF">2007-12-03T08:44:44Z</dcterms:created>
  <dcterms:modified xsi:type="dcterms:W3CDTF">2026-04-09T08:51:20Z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